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9421AEB6-6EDD-4CB5-A333-25B9DE00F6A0}" xr6:coauthVersionLast="47" xr6:coauthVersionMax="47" xr10:uidLastSave="{00000000-0000-0000-0000-000000000000}"/>
  <bookViews>
    <workbookView xWindow="39060" yWindow="3345" windowWidth="38265" windowHeight="15810" tabRatio="632" firstSheet="44" activeTab="4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Standing Facilities" sheetId="12" r:id="rId50"/>
    <sheet name="Exceed Reserves" sheetId="2" r:id="rId5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49">'Standing Facilities'!$I$218:$K$245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" i="143" l="1"/>
  <c r="Q12" i="143"/>
  <c r="Y8" i="143"/>
  <c r="Q8" i="143"/>
  <c r="Q7" i="143" l="1"/>
  <c r="E243" i="2"/>
  <c r="D243" i="2" l="1"/>
  <c r="D7" i="143"/>
  <c r="S61" i="142"/>
  <c r="Q61" i="142"/>
  <c r="G62" i="142"/>
  <c r="G61" i="142"/>
  <c r="Q58" i="142" l="1"/>
  <c r="G48" i="143" l="1"/>
  <c r="G47" i="143"/>
  <c r="G46" i="143"/>
  <c r="G7" i="143" s="1"/>
  <c r="K41" i="143"/>
  <c r="G41" i="143"/>
  <c r="C41" i="143"/>
  <c r="K40" i="143"/>
  <c r="G40" i="143"/>
  <c r="C40" i="143"/>
  <c r="C39" i="143"/>
  <c r="C38" i="143"/>
  <c r="K37" i="143"/>
  <c r="G37" i="143"/>
  <c r="K36" i="143"/>
  <c r="N36" i="143" s="1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N33" i="143" s="1"/>
  <c r="C33" i="143"/>
  <c r="C32" i="143"/>
  <c r="C31" i="143"/>
  <c r="K30" i="143"/>
  <c r="N30" i="143" s="1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N21" i="143" s="1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N20" i="143" l="1"/>
  <c r="Y7" i="143"/>
  <c r="Y9" i="143" s="1"/>
  <c r="Y10" i="143" s="1"/>
  <c r="Y11" i="143" s="1"/>
  <c r="Y12" i="143" s="1"/>
  <c r="Y13" i="143" s="1"/>
  <c r="Y14" i="143" s="1"/>
  <c r="Y15" i="143" s="1"/>
  <c r="Y16" i="143" s="1"/>
  <c r="Y17" i="143" s="1"/>
  <c r="Y18" i="143" s="1"/>
  <c r="Y19" i="143" s="1"/>
  <c r="N12" i="143"/>
  <c r="N7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Q51" i="142"/>
  <c r="Z7" i="143" l="1"/>
  <c r="Y20" i="143"/>
  <c r="D49" i="142"/>
  <c r="Y21" i="143" l="1"/>
  <c r="Z12" i="143"/>
  <c r="D42" i="142"/>
  <c r="Y22" i="143" l="1"/>
  <c r="Y23" i="143" s="1"/>
  <c r="Y24" i="143" s="1"/>
  <c r="Y25" i="143" s="1"/>
  <c r="Y26" i="143" s="1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27" i="143" l="1"/>
  <c r="D28" i="142"/>
  <c r="Y28" i="143" l="1"/>
  <c r="Z19" i="143"/>
  <c r="D21" i="142"/>
  <c r="Y29" i="143" l="1"/>
  <c r="Y30" i="143" s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S41" i="142" s="1"/>
  <c r="P40" i="142"/>
  <c r="O40" i="142" s="1"/>
  <c r="S40" i="142"/>
  <c r="R40" i="142" s="1"/>
  <c r="Q42" i="142" l="1"/>
  <c r="Q43" i="142" s="1"/>
  <c r="Q44" i="142" s="1"/>
  <c r="Q45" i="142" s="1"/>
  <c r="Q46" i="142" s="1"/>
  <c r="Q47" i="142" s="1"/>
  <c r="Q48" i="142" s="1"/>
  <c r="Q49" i="142" s="1"/>
  <c r="Q50" i="142" s="1"/>
  <c r="Q52" i="142" s="1"/>
  <c r="Q53" i="142" s="1"/>
  <c r="Q54" i="142" s="1"/>
  <c r="P41" i="142"/>
  <c r="O41" i="142" s="1"/>
  <c r="R41" i="142"/>
  <c r="Q55" i="142" l="1"/>
  <c r="Q56" i="142" s="1"/>
  <c r="Q57" i="142" s="1"/>
  <c r="Q59" i="142" s="1"/>
  <c r="Q60" i="142" s="1"/>
  <c r="Q62" i="142" s="1"/>
  <c r="G45" i="143" s="1"/>
  <c r="P7" i="143" s="1"/>
  <c r="O7" i="143" s="1"/>
  <c r="S55" i="142"/>
  <c r="P42" i="142"/>
  <c r="O42" i="142" s="1"/>
  <c r="S42" i="142"/>
  <c r="R42" i="142" s="1"/>
  <c r="S7" i="143" l="1"/>
  <c r="R7" i="143" s="1"/>
  <c r="S8" i="143"/>
  <c r="R8" i="143" s="1"/>
  <c r="P43" i="142"/>
  <c r="O43" i="142" s="1"/>
  <c r="S43" i="142"/>
  <c r="R43" i="142" s="1"/>
  <c r="Q9" i="143" l="1"/>
  <c r="Q10" i="143" s="1"/>
  <c r="S10" i="143" s="1"/>
  <c r="R10" i="143" s="1"/>
  <c r="P8" i="143"/>
  <c r="O8" i="143" s="1"/>
  <c r="P44" i="142"/>
  <c r="O44" i="142" s="1"/>
  <c r="S44" i="142"/>
  <c r="R44" i="142" s="1"/>
  <c r="S9" i="143" l="1"/>
  <c r="R9" i="143" s="1"/>
  <c r="P9" i="143"/>
  <c r="O9" i="143" s="1"/>
  <c r="Q11" i="143"/>
  <c r="P45" i="142"/>
  <c r="O45" i="142" s="1"/>
  <c r="S45" i="142"/>
  <c r="R45" i="142" s="1"/>
  <c r="P10" i="143" l="1"/>
  <c r="O10" i="143" s="1"/>
  <c r="S12" i="143"/>
  <c r="R12" i="143" s="1"/>
  <c r="P11" i="143"/>
  <c r="O11" i="143" s="1"/>
  <c r="S11" i="143"/>
  <c r="R11" i="143" s="1"/>
  <c r="P46" i="142"/>
  <c r="O46" i="142" s="1"/>
  <c r="S46" i="142"/>
  <c r="R46" i="142" s="1"/>
  <c r="Q13" i="143" l="1"/>
  <c r="P12" i="143"/>
  <c r="O12" i="143" s="1"/>
  <c r="P47" i="142"/>
  <c r="O47" i="142" s="1"/>
  <c r="S47" i="142"/>
  <c r="R47" i="142" s="1"/>
  <c r="P13" i="143" l="1"/>
  <c r="O13" i="143" s="1"/>
  <c r="Q14" i="143"/>
  <c r="S14" i="143" s="1"/>
  <c r="R14" i="143" s="1"/>
  <c r="S13" i="143"/>
  <c r="R13" i="143" s="1"/>
  <c r="P48" i="142"/>
  <c r="O48" i="142" s="1"/>
  <c r="S48" i="142"/>
  <c r="R48" i="142" s="1"/>
  <c r="P14" i="143" l="1"/>
  <c r="O14" i="143" s="1"/>
  <c r="Q15" i="143"/>
  <c r="P49" i="142"/>
  <c r="O49" i="142" s="1"/>
  <c r="S49" i="142"/>
  <c r="R49" i="142" s="1"/>
  <c r="Q16" i="143" l="1"/>
  <c r="P15" i="143"/>
  <c r="O15" i="143" s="1"/>
  <c r="S16" i="143"/>
  <c r="R16" i="143" s="1"/>
  <c r="S15" i="143"/>
  <c r="R15" i="143" s="1"/>
  <c r="P50" i="142"/>
  <c r="O50" i="142" s="1"/>
  <c r="S50" i="142"/>
  <c r="R50" i="142" s="1"/>
  <c r="P16" i="143" l="1"/>
  <c r="O16" i="143" s="1"/>
  <c r="Q17" i="143"/>
  <c r="P51" i="142"/>
  <c r="O51" i="142" s="1"/>
  <c r="S51" i="142"/>
  <c r="R51" i="142" s="1"/>
  <c r="P17" i="143" l="1"/>
  <c r="O17" i="143" s="1"/>
  <c r="Q18" i="143"/>
  <c r="S17" i="143"/>
  <c r="R17" i="143" s="1"/>
  <c r="P52" i="142"/>
  <c r="O52" i="142" s="1"/>
  <c r="S52" i="142"/>
  <c r="R52" i="142" s="1"/>
  <c r="Q19" i="143" l="1"/>
  <c r="P18" i="143"/>
  <c r="O18" i="143" s="1"/>
  <c r="S18" i="143"/>
  <c r="R18" i="143" s="1"/>
  <c r="P53" i="142"/>
  <c r="O53" i="142" s="1"/>
  <c r="S53" i="142"/>
  <c r="R53" i="142" s="1"/>
  <c r="P19" i="143" l="1"/>
  <c r="O19" i="143" s="1"/>
  <c r="Q20" i="143"/>
  <c r="S19" i="143"/>
  <c r="R19" i="143" s="1"/>
  <c r="P54" i="142"/>
  <c r="O54" i="142" s="1"/>
  <c r="S54" i="142"/>
  <c r="R54" i="142" s="1"/>
  <c r="Q21" i="143" l="1"/>
  <c r="P20" i="143"/>
  <c r="O20" i="143" s="1"/>
  <c r="S20" i="143"/>
  <c r="R20" i="143" s="1"/>
  <c r="P55" i="142"/>
  <c r="O55" i="142" s="1"/>
  <c r="R55" i="142"/>
  <c r="P21" i="143" l="1"/>
  <c r="O21" i="143" s="1"/>
  <c r="Q22" i="143"/>
  <c r="S21" i="143"/>
  <c r="R21" i="143" s="1"/>
  <c r="P56" i="142"/>
  <c r="O56" i="142" s="1"/>
  <c r="S56" i="142"/>
  <c r="R56" i="142" s="1"/>
  <c r="P22" i="143" l="1"/>
  <c r="O22" i="143" s="1"/>
  <c r="Q23" i="143"/>
  <c r="S22" i="143"/>
  <c r="R22" i="143" s="1"/>
  <c r="P57" i="142"/>
  <c r="O57" i="142" s="1"/>
  <c r="S57" i="142"/>
  <c r="R57" i="142" s="1"/>
  <c r="Q24" i="143" l="1"/>
  <c r="P23" i="143"/>
  <c r="O23" i="143" s="1"/>
  <c r="S23" i="143"/>
  <c r="R23" i="143" s="1"/>
  <c r="P58" i="142"/>
  <c r="O58" i="142" s="1"/>
  <c r="S58" i="142"/>
  <c r="R58" i="142" s="1"/>
  <c r="P24" i="143" l="1"/>
  <c r="O24" i="143" s="1"/>
  <c r="Q25" i="143"/>
  <c r="S24" i="143"/>
  <c r="R24" i="143" s="1"/>
  <c r="P59" i="142"/>
  <c r="O59" i="142" s="1"/>
  <c r="S59" i="142"/>
  <c r="R59" i="142" s="1"/>
  <c r="Q26" i="143" l="1"/>
  <c r="P25" i="143"/>
  <c r="O25" i="143" s="1"/>
  <c r="S25" i="143"/>
  <c r="R25" i="143" s="1"/>
  <c r="P60" i="142"/>
  <c r="O60" i="142" s="1"/>
  <c r="S60" i="142"/>
  <c r="R60" i="142" s="1"/>
  <c r="P26" i="143" l="1"/>
  <c r="O26" i="143" s="1"/>
  <c r="Q27" i="143"/>
  <c r="S26" i="143"/>
  <c r="R26" i="143" s="1"/>
  <c r="P61" i="142"/>
  <c r="O61" i="142" s="1"/>
  <c r="R61" i="142"/>
  <c r="P27" i="143" l="1"/>
  <c r="O27" i="143" s="1"/>
  <c r="Q28" i="143"/>
  <c r="S27" i="143"/>
  <c r="R27" i="143" s="1"/>
  <c r="P62" i="142"/>
  <c r="O62" i="142" s="1"/>
  <c r="S62" i="142"/>
  <c r="R62" i="142" s="1"/>
  <c r="Q29" i="143" l="1"/>
  <c r="P28" i="143"/>
  <c r="O28" i="143" s="1"/>
  <c r="S28" i="143"/>
  <c r="R28" i="143" s="1"/>
  <c r="P29" i="143" l="1"/>
  <c r="O29" i="143" s="1"/>
  <c r="Q30" i="143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S33" i="143"/>
  <c r="R33" i="143" s="1"/>
  <c r="Q35" i="143" l="1"/>
  <c r="P34" i="143"/>
  <c r="O34" i="143" s="1"/>
  <c r="S34" i="143"/>
  <c r="R34" i="143" s="1"/>
  <c r="Q36" i="143" l="1"/>
  <c r="P35" i="143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S40" i="143"/>
  <c r="R40" i="143" s="1"/>
  <c r="P41" i="143" l="1"/>
  <c r="O41" i="143" s="1"/>
  <c r="S41" i="143"/>
  <c r="R41" i="143" s="1"/>
</calcChain>
</file>

<file path=xl/sharedStrings.xml><?xml version="1.0" encoding="utf-8"?>
<sst xmlns="http://schemas.openxmlformats.org/spreadsheetml/2006/main" count="1911" uniqueCount="395">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</sst>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Reserves'!$A$228:$A$243</c:f>
              <c:strCache>
                <c:ptCount val="16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</c:strCache>
            </c:strRef>
          </c:cat>
          <c:val>
            <c:numRef>
              <c:f>'Exceed Reserves'!$D$228:$D$243</c:f>
              <c:numCache>
                <c:formatCode>#,##0</c:formatCode>
                <c:ptCount val="16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Reserves'!$A$229:$A$243</c:f>
              <c:strCache>
                <c:ptCount val="15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</c:strCache>
            </c:strRef>
          </c:cat>
          <c:val>
            <c:numRef>
              <c:f>'Exceed Reserves'!$E$229:$E$243</c:f>
              <c:numCache>
                <c:formatCode>_(* #,##0_);_(* \(#,##0\);_(* "-"??_);_(@_)</c:formatCode>
                <c:ptCount val="15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X62" sqref="X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3800</v>
      </c>
      <c r="J47" s="25">
        <v>300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-1100</v>
      </c>
      <c r="J48" s="25">
        <v>300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1200</v>
      </c>
      <c r="J49" s="25">
        <v>300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-2400</v>
      </c>
      <c r="J50" s="25">
        <v>300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-1400</v>
      </c>
      <c r="J51" s="25">
        <v>300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5800</v>
      </c>
      <c r="J54" s="25">
        <v>300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5900</v>
      </c>
      <c r="J55" s="25">
        <v>300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3900</v>
      </c>
      <c r="J56" s="25">
        <v>300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-9600</v>
      </c>
      <c r="J61" s="25">
        <v>500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-4900</v>
      </c>
      <c r="J62" s="25">
        <v>500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>
    <pageSetUpPr fitToPage="1"/>
  </sheetPr>
  <dimension ref="B1:IU65499"/>
  <sheetViews>
    <sheetView tabSelected="1"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J23" sqref="J2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-21200</v>
      </c>
      <c r="J7" s="63">
        <v>500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5300</v>
      </c>
      <c r="J8" s="63">
        <v>500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3000</v>
      </c>
      <c r="J9" s="63">
        <v>500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3100</v>
      </c>
      <c r="J12" s="63">
        <v>100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-3120059.5</v>
      </c>
      <c r="Y12" s="156">
        <f>Y11-K12-L12</f>
        <v>-3117714</v>
      </c>
      <c r="Z12" s="217">
        <f>AVERAGE(Y12:Y20)</f>
        <v>-3130371.6666666665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4300</v>
      </c>
      <c r="J13" s="63">
        <v>100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/>
      <c r="F14" s="23"/>
      <c r="G14" s="26">
        <f>D14+E14+F14-E13-F13</f>
        <v>3019165</v>
      </c>
      <c r="H14" s="132">
        <v>300</v>
      </c>
      <c r="I14" s="63">
        <v>3000</v>
      </c>
      <c r="J14" s="63">
        <v>100</v>
      </c>
      <c r="K14" s="170">
        <f t="shared" si="7"/>
        <v>3400</v>
      </c>
      <c r="L14" s="171"/>
      <c r="M14" s="154"/>
      <c r="N14" s="149">
        <f t="shared" si="8"/>
        <v>3022565</v>
      </c>
      <c r="O14" s="67">
        <f>P14/T14+1</f>
        <v>393518.01</v>
      </c>
      <c r="P14" s="163">
        <f t="shared" si="5"/>
        <v>3148136.08</v>
      </c>
      <c r="Q14" s="164">
        <f>Q13+N14+1</f>
        <v>3178144.51</v>
      </c>
      <c r="R14" s="29">
        <f t="shared" si="1"/>
        <v>341.5195838959126</v>
      </c>
      <c r="S14" s="5">
        <f>SUM($Q$7:$Q14)/T14+15</f>
        <v>556472.01</v>
      </c>
      <c r="T14" s="17">
        <v>8</v>
      </c>
      <c r="U14" s="4"/>
      <c r="V14" s="4"/>
      <c r="W14" s="105"/>
      <c r="X14" s="167"/>
      <c r="Y14" s="156">
        <f>Y13-K14-L14</f>
        <v>-3125804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/>
      <c r="F15" s="23"/>
      <c r="G15" s="26">
        <f>D15+E15+F15-E14-F14</f>
        <v>0</v>
      </c>
      <c r="H15" s="132">
        <v>300</v>
      </c>
      <c r="I15" s="63">
        <v>3000</v>
      </c>
      <c r="J15" s="63">
        <v>100</v>
      </c>
      <c r="K15" s="170">
        <f t="shared" si="7"/>
        <v>3400</v>
      </c>
      <c r="L15" s="172"/>
      <c r="M15" s="153"/>
      <c r="N15" s="149">
        <f t="shared" si="8"/>
        <v>3400</v>
      </c>
      <c r="O15" s="67">
        <f t="shared" si="3"/>
        <v>685193.28777777776</v>
      </c>
      <c r="P15" s="7">
        <f t="shared" si="5"/>
        <v>6166739.5899999999</v>
      </c>
      <c r="Q15" s="164">
        <f>Q14+N15-1</f>
        <v>3181543.51</v>
      </c>
      <c r="R15" s="29">
        <f t="shared" si="1"/>
        <v>520.51877241793159</v>
      </c>
      <c r="S15" s="5">
        <f>SUM($Q$7:$Q15)/T15</f>
        <v>848133.28777777776</v>
      </c>
      <c r="T15" s="17">
        <v>9</v>
      </c>
      <c r="U15" s="4"/>
      <c r="V15" s="4"/>
      <c r="W15" s="105"/>
      <c r="X15" s="167"/>
      <c r="Y15" s="156">
        <f>Y14-K15-L15</f>
        <v>-3129204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/>
      <c r="F16" s="23"/>
      <c r="G16" s="26">
        <f>D16+E16+F16-E15-F15</f>
        <v>0</v>
      </c>
      <c r="H16" s="132">
        <v>300</v>
      </c>
      <c r="I16" s="63">
        <v>3000</v>
      </c>
      <c r="J16" s="63">
        <v>100</v>
      </c>
      <c r="K16" s="170">
        <f t="shared" si="7"/>
        <v>3400</v>
      </c>
      <c r="L16" s="172"/>
      <c r="M16" s="153"/>
      <c r="N16" s="152">
        <f>L16+K16+G16+M16</f>
        <v>3400</v>
      </c>
      <c r="O16" s="67">
        <f t="shared" si="3"/>
        <v>918874.40999999992</v>
      </c>
      <c r="P16" s="70">
        <f t="shared" si="5"/>
        <v>9188744.0999999996</v>
      </c>
      <c r="Q16" s="164">
        <f>Q15+N16+1</f>
        <v>3184944.51</v>
      </c>
      <c r="R16" s="71">
        <f t="shared" si="1"/>
        <v>663.93421504848402</v>
      </c>
      <c r="S16" s="72">
        <f>SUM($Q$7:$Q16)/T16</f>
        <v>1081814.4099999999</v>
      </c>
      <c r="T16" s="73">
        <v>10</v>
      </c>
      <c r="U16" s="218"/>
      <c r="V16" s="133"/>
      <c r="W16" s="105"/>
      <c r="X16" s="167"/>
      <c r="Y16" s="156">
        <f>Y15-K16-L16</f>
        <v>-3132604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1110068.0554545454</v>
      </c>
      <c r="P17" s="7">
        <f t="shared" si="5"/>
        <v>12210748.609999999</v>
      </c>
      <c r="Q17" s="164">
        <f t="shared" ref="Q17:Q20" si="9">Q16+N17</f>
        <v>3184944.51</v>
      </c>
      <c r="R17" s="29">
        <f t="shared" si="1"/>
        <v>781.27412265529972</v>
      </c>
      <c r="S17" s="5">
        <f>SUM($Q$7:$Q17)/T17</f>
        <v>1273008.0554545454</v>
      </c>
      <c r="T17" s="18">
        <v>11</v>
      </c>
      <c r="U17" s="27"/>
      <c r="V17" s="136"/>
      <c r="W17" s="105"/>
      <c r="X17" s="167"/>
      <c r="Y17" s="156">
        <f t="shared" si="6"/>
        <v>-3132604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1269396.0933333333</v>
      </c>
      <c r="P18" s="7">
        <f t="shared" si="5"/>
        <v>15232753.119999999</v>
      </c>
      <c r="Q18" s="164">
        <f t="shared" si="9"/>
        <v>3184944.51</v>
      </c>
      <c r="R18" s="29">
        <f t="shared" si="1"/>
        <v>879.05737899431267</v>
      </c>
      <c r="S18" s="5">
        <f>SUM($Q$7:$Q18)/T18</f>
        <v>1432336.093333333</v>
      </c>
      <c r="T18" s="18">
        <v>12</v>
      </c>
      <c r="U18" s="27"/>
      <c r="V18" s="136"/>
      <c r="W18" s="105"/>
      <c r="X18" s="167"/>
      <c r="Y18" s="156">
        <f t="shared" si="6"/>
        <v>-3132604</v>
      </c>
      <c r="Z18" s="217"/>
      <c r="AA18" s="92"/>
    </row>
    <row r="19" spans="2:31">
      <c r="B19" s="116">
        <v>45565</v>
      </c>
      <c r="C19" s="14"/>
      <c r="D19" s="87"/>
      <c r="E19" s="87"/>
      <c r="F19" s="23"/>
      <c r="G19" s="26">
        <f>D19+E19+F19-E16-F16</f>
        <v>0</v>
      </c>
      <c r="H19" s="132">
        <v>300</v>
      </c>
      <c r="I19" s="63">
        <v>2000</v>
      </c>
      <c r="J19" s="63">
        <v>100</v>
      </c>
      <c r="K19" s="170">
        <f t="shared" si="7"/>
        <v>2400</v>
      </c>
      <c r="L19" s="171"/>
      <c r="M19" s="153"/>
      <c r="N19" s="149">
        <f t="shared" ref="N19:N41" si="10">L19+K19+G19+M19</f>
        <v>2400</v>
      </c>
      <c r="O19" s="67">
        <f t="shared" si="3"/>
        <v>1404396.6638461538</v>
      </c>
      <c r="P19" s="7">
        <f t="shared" si="5"/>
        <v>18257156.629999999</v>
      </c>
      <c r="Q19" s="164">
        <f>Q18+N19-1</f>
        <v>3187343.51</v>
      </c>
      <c r="R19" s="29">
        <f t="shared" si="1"/>
        <v>961.91031290423064</v>
      </c>
      <c r="S19" s="5">
        <f>SUM($Q$7:$Q19)/T19</f>
        <v>1567336.6638461535</v>
      </c>
      <c r="T19" s="18">
        <v>13</v>
      </c>
      <c r="U19" s="138">
        <f>B19</f>
        <v>45565</v>
      </c>
      <c r="V19" s="310"/>
      <c r="W19" s="105"/>
      <c r="X19" s="167" t="e">
        <f>AVERAGE(W19:W27)</f>
        <v>#DIV/0!</v>
      </c>
      <c r="Y19" s="156">
        <f>Y18-K19-L19</f>
        <v>-3135004</v>
      </c>
      <c r="Z19" s="217">
        <f>AVERAGE(Y19:Y27)</f>
        <v>-3144248.3333333335</v>
      </c>
      <c r="AA19" s="92"/>
      <c r="AD19" s="309"/>
    </row>
    <row r="20" spans="2:31">
      <c r="B20" s="116">
        <v>45566</v>
      </c>
      <c r="C20" s="14"/>
      <c r="D20" s="87"/>
      <c r="E20" s="87"/>
      <c r="F20" s="23"/>
      <c r="G20" s="26">
        <f>D20+E20+F20-E19-F19</f>
        <v>0</v>
      </c>
      <c r="H20" s="132">
        <v>8300</v>
      </c>
      <c r="I20" s="63">
        <v>2000</v>
      </c>
      <c r="J20" s="63">
        <v>100</v>
      </c>
      <c r="K20" s="170">
        <f>+H20+I20+J20</f>
        <v>10400</v>
      </c>
      <c r="L20" s="171"/>
      <c r="M20" s="153"/>
      <c r="N20" s="149">
        <f t="shared" si="10"/>
        <v>10400</v>
      </c>
      <c r="O20" s="67">
        <f t="shared" si="3"/>
        <v>1520854.2957142857</v>
      </c>
      <c r="P20" s="7">
        <f t="shared" si="5"/>
        <v>21291960.140000001</v>
      </c>
      <c r="Q20" s="164">
        <f t="shared" si="9"/>
        <v>3197743.51</v>
      </c>
      <c r="R20" s="29">
        <f t="shared" si="1"/>
        <v>1033.3836355187709</v>
      </c>
      <c r="S20" s="5">
        <f>SUM($Q$7:$Q20)/T20+1</f>
        <v>1683795.2957142852</v>
      </c>
      <c r="T20" s="18">
        <v>14</v>
      </c>
      <c r="U20" s="138">
        <f>B19+8</f>
        <v>45573</v>
      </c>
      <c r="V20" s="131"/>
      <c r="W20" s="105"/>
      <c r="X20" s="167"/>
      <c r="Y20" s="156">
        <f>Y19-K20-L20+1</f>
        <v>-3145403</v>
      </c>
      <c r="Z20" s="217"/>
      <c r="AA20" s="92"/>
      <c r="AB20" s="92"/>
    </row>
    <row r="21" spans="2:31">
      <c r="B21" s="116">
        <v>45567</v>
      </c>
      <c r="C21" s="14"/>
      <c r="D21" s="87">
        <v>-12448</v>
      </c>
      <c r="E21" s="87"/>
      <c r="F21" s="23"/>
      <c r="G21" s="26">
        <f t="shared" ref="G21:G23" si="11">D21+E21+F21-E20-F20</f>
        <v>-12448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0"/>
        <v>-12448</v>
      </c>
      <c r="O21" s="67">
        <f t="shared" si="3"/>
        <v>1620954.3766666665</v>
      </c>
      <c r="P21" s="7">
        <f t="shared" si="5"/>
        <v>24314315.649999999</v>
      </c>
      <c r="Q21" s="164">
        <f>Q20+N21</f>
        <v>3185295.51</v>
      </c>
      <c r="R21" s="29">
        <f t="shared" si="1"/>
        <v>1094.8167280389505</v>
      </c>
      <c r="S21" s="5">
        <f>SUM($Q$7:$Q21)/T21</f>
        <v>1783894.376666666</v>
      </c>
      <c r="T21" s="18">
        <v>15</v>
      </c>
      <c r="U21" s="4"/>
      <c r="V21" s="131"/>
      <c r="W21" s="105"/>
      <c r="X21" s="167"/>
      <c r="Y21" s="156">
        <f>Y20-K21-L21-1</f>
        <v>-3145404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/>
      <c r="F22" s="23"/>
      <c r="G22" s="26">
        <f t="shared" si="11"/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0"/>
        <v>0</v>
      </c>
      <c r="O22" s="67">
        <f t="shared" si="3"/>
        <v>1708542.0099999998</v>
      </c>
      <c r="P22" s="7">
        <f t="shared" si="5"/>
        <v>27336672.159999996</v>
      </c>
      <c r="Q22" s="164">
        <f>Q21+N22+1</f>
        <v>3185296.51</v>
      </c>
      <c r="R22" s="29">
        <f t="shared" si="1"/>
        <v>1148.571259359273</v>
      </c>
      <c r="S22" s="5">
        <f>SUM($Q$7:$Q22)/T22</f>
        <v>1871482.0099999993</v>
      </c>
      <c r="T22" s="18">
        <v>16</v>
      </c>
      <c r="U22" s="4"/>
      <c r="V22" s="131"/>
      <c r="W22" s="105"/>
      <c r="X22" s="167"/>
      <c r="Y22" s="156">
        <f t="shared" ref="Y22:Y40" si="13">Y21-K22-L22</f>
        <v>-3145404</v>
      </c>
      <c r="Z22" s="217"/>
      <c r="AA22" s="92"/>
    </row>
    <row r="23" spans="2:31">
      <c r="B23" s="116">
        <v>45569</v>
      </c>
      <c r="C23" s="14"/>
      <c r="D23" s="87"/>
      <c r="E23" s="87"/>
      <c r="F23" s="23"/>
      <c r="G23" s="26">
        <f t="shared" si="11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0"/>
        <v>0</v>
      </c>
      <c r="O23" s="67">
        <f t="shared" si="3"/>
        <v>1785825.2158823526</v>
      </c>
      <c r="P23" s="7">
        <f t="shared" si="5"/>
        <v>30359028.669999994</v>
      </c>
      <c r="Q23" s="164">
        <f>Q22+N23</f>
        <v>3185296.51</v>
      </c>
      <c r="R23" s="29">
        <f t="shared" si="1"/>
        <v>1196.0017281713222</v>
      </c>
      <c r="S23" s="5">
        <f>SUM($Q$7:$Q23)/T23</f>
        <v>1948765.2158823521</v>
      </c>
      <c r="T23" s="18">
        <v>17</v>
      </c>
      <c r="U23" s="27"/>
      <c r="V23" s="135"/>
      <c r="W23" s="105"/>
      <c r="X23" s="167"/>
      <c r="Y23" s="156">
        <f t="shared" si="13"/>
        <v>-3145404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1854521.3988888885</v>
      </c>
      <c r="P24" s="7">
        <f t="shared" si="5"/>
        <v>33381385.179999992</v>
      </c>
      <c r="Q24" s="164">
        <f t="shared" ref="Q24:Q25" si="14">Q23+N24</f>
        <v>3185296.51</v>
      </c>
      <c r="R24" s="29">
        <f t="shared" si="1"/>
        <v>1238.1621448931435</v>
      </c>
      <c r="S24" s="5">
        <f>SUM($Q$7:$Q24)/T24</f>
        <v>2017461.3988888881</v>
      </c>
      <c r="T24" s="18">
        <v>18</v>
      </c>
      <c r="U24" s="4"/>
      <c r="V24" s="135"/>
      <c r="W24" s="105"/>
      <c r="X24" s="167"/>
      <c r="Y24" s="156">
        <f t="shared" si="13"/>
        <v>-3145404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1915986.4047368416</v>
      </c>
      <c r="P25" s="7">
        <f t="shared" si="5"/>
        <v>36403741.68999999</v>
      </c>
      <c r="Q25" s="164">
        <f t="shared" si="14"/>
        <v>3185296.51</v>
      </c>
      <c r="R25" s="29">
        <f t="shared" si="1"/>
        <v>1275.8846230126678</v>
      </c>
      <c r="S25" s="5">
        <f>SUM($Q$7:$Q25)/T25</f>
        <v>2078926.4047368411</v>
      </c>
      <c r="T25" s="18">
        <v>19</v>
      </c>
      <c r="U25" s="4"/>
      <c r="V25" s="131"/>
      <c r="W25" s="105"/>
      <c r="X25" s="167"/>
      <c r="Y25" s="156">
        <f t="shared" si="13"/>
        <v>-3145404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5">L26+K26+G26+M26</f>
        <v>0</v>
      </c>
      <c r="O26" s="67">
        <f t="shared" si="3"/>
        <v>1971304.9099999995</v>
      </c>
      <c r="P26" s="7">
        <f t="shared" si="5"/>
        <v>39426098.199999988</v>
      </c>
      <c r="Q26" s="164">
        <f>Q25+N26</f>
        <v>3185296.51</v>
      </c>
      <c r="R26" s="29">
        <f t="shared" si="1"/>
        <v>1309.8348533202402</v>
      </c>
      <c r="S26" s="5">
        <f>SUM($Q$7:$Q26)/T26</f>
        <v>2134244.9099999992</v>
      </c>
      <c r="T26" s="18">
        <v>20</v>
      </c>
      <c r="U26" s="138">
        <f>B26</f>
        <v>45572</v>
      </c>
      <c r="V26" s="131"/>
      <c r="W26" s="105"/>
      <c r="X26" s="167" t="e">
        <f>AVERAGE(W26:W34)</f>
        <v>#DIV/0!</v>
      </c>
      <c r="Y26" s="156">
        <f t="shared" si="13"/>
        <v>-3145404</v>
      </c>
      <c r="Z26" s="217">
        <f>AVERAGE(Y26:Y34)</f>
        <v>-3145404.6666666665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2021354.9861904755</v>
      </c>
      <c r="P27" s="7">
        <f t="shared" si="5"/>
        <v>42448454.709999986</v>
      </c>
      <c r="Q27" s="164">
        <f>Q26+N27</f>
        <v>3185296.51</v>
      </c>
      <c r="R27" s="29">
        <f t="shared" si="1"/>
        <v>1340.5517283604242</v>
      </c>
      <c r="S27" s="5">
        <f>SUM($Q$7:$Q27)/T27</f>
        <v>2184294.9861904751</v>
      </c>
      <c r="T27" s="18">
        <v>21</v>
      </c>
      <c r="U27" s="138">
        <f>B28+6</f>
        <v>45580</v>
      </c>
      <c r="V27" s="159"/>
      <c r="W27" s="105"/>
      <c r="X27" s="167"/>
      <c r="Y27" s="156">
        <f t="shared" si="13"/>
        <v>-3145404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/>
      <c r="E28" s="87"/>
      <c r="F28" s="23"/>
      <c r="G28" s="26">
        <f t="shared" ref="G28:G30" si="16">D28+E28+F28-E27-F27</f>
        <v>0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0</v>
      </c>
      <c r="O28" s="67">
        <f t="shared" si="3"/>
        <v>2066855.0099999993</v>
      </c>
      <c r="P28" s="7">
        <f t="shared" si="5"/>
        <v>45470810.219999984</v>
      </c>
      <c r="Q28" s="164">
        <f>Q27+N28-1</f>
        <v>3185295.51</v>
      </c>
      <c r="R28" s="29">
        <f t="shared" si="1"/>
        <v>1368.4761323186442</v>
      </c>
      <c r="S28" s="5">
        <f>SUM($Q$7:$Q28)/T28</f>
        <v>2229795.0099999988</v>
      </c>
      <c r="T28" s="18">
        <v>22</v>
      </c>
      <c r="U28" s="4"/>
      <c r="V28" s="131"/>
      <c r="W28" s="105"/>
      <c r="X28" s="167"/>
      <c r="Y28" s="156">
        <f t="shared" si="13"/>
        <v>-3145404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/>
      <c r="F29" s="23"/>
      <c r="G29" s="26">
        <f t="shared" si="16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2108398.5099999993</v>
      </c>
      <c r="P29" s="7">
        <f t="shared" si="5"/>
        <v>48493165.729999982</v>
      </c>
      <c r="Q29" s="164">
        <f>Q28+N29</f>
        <v>3185295.51</v>
      </c>
      <c r="R29" s="29">
        <f t="shared" si="1"/>
        <v>1393.972327237019</v>
      </c>
      <c r="S29" s="5">
        <f>SUM($Q$7:$Q29)/T29</f>
        <v>2271338.5099999988</v>
      </c>
      <c r="T29" s="18">
        <v>23</v>
      </c>
      <c r="U29" s="4"/>
      <c r="V29" s="131"/>
      <c r="W29" s="105"/>
      <c r="X29" s="167"/>
      <c r="Y29" s="156">
        <f>Y28-K29-L29-1</f>
        <v>-3145405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2146480.0933333323</v>
      </c>
      <c r="P30" s="7">
        <f t="shared" si="5"/>
        <v>51515522.23999998</v>
      </c>
      <c r="Q30" s="164">
        <f>Q29+N30+1</f>
        <v>3185296.51</v>
      </c>
      <c r="R30" s="29">
        <f t="shared" si="1"/>
        <v>1417.3438648173146</v>
      </c>
      <c r="S30" s="5">
        <f>SUM($Q$7:$Q30)/T30</f>
        <v>2309420.0933333323</v>
      </c>
      <c r="T30" s="18">
        <v>24</v>
      </c>
      <c r="U30" s="4"/>
      <c r="V30" s="131"/>
      <c r="W30" s="105"/>
      <c r="X30" s="167"/>
      <c r="Y30" s="156">
        <f t="shared" si="13"/>
        <v>-3145405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2181515.149999999</v>
      </c>
      <c r="P31" s="7">
        <f t="shared" si="5"/>
        <v>54537878.749999978</v>
      </c>
      <c r="Q31" s="164">
        <f t="shared" ref="Q31:Q39" si="17">Q30+N31</f>
        <v>3185296.51</v>
      </c>
      <c r="R31" s="29">
        <f t="shared" si="1"/>
        <v>1438.8456793911864</v>
      </c>
      <c r="S31" s="5">
        <f>SUM($Q$7:$Q31)/T31</f>
        <v>2344455.149999999</v>
      </c>
      <c r="T31" s="18">
        <v>25</v>
      </c>
      <c r="U31" s="4"/>
      <c r="V31" s="137"/>
      <c r="W31" s="105"/>
      <c r="X31" s="167"/>
      <c r="Y31" s="156">
        <f t="shared" si="13"/>
        <v>-3145405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2213855.2023076913</v>
      </c>
      <c r="P32" s="7">
        <f t="shared" si="5"/>
        <v>57560235.259999976</v>
      </c>
      <c r="Q32" s="164">
        <f t="shared" si="17"/>
        <v>3185296.51</v>
      </c>
      <c r="R32" s="29">
        <f t="shared" si="1"/>
        <v>1458.6935082286061</v>
      </c>
      <c r="S32" s="5">
        <f>SUM($Q$7:$Q32)/T32</f>
        <v>2376795.2023076909</v>
      </c>
      <c r="T32" s="18">
        <v>26</v>
      </c>
      <c r="U32" s="27"/>
      <c r="V32" s="137"/>
      <c r="W32" s="105"/>
      <c r="X32" s="167"/>
      <c r="Y32" s="156">
        <f t="shared" si="13"/>
        <v>-3145405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2243799.695185184</v>
      </c>
      <c r="P33" s="7">
        <f t="shared" si="5"/>
        <v>60582591.769999973</v>
      </c>
      <c r="Q33" s="164">
        <f>Q32+N33</f>
        <v>3185296.51</v>
      </c>
      <c r="R33" s="29">
        <f t="shared" si="1"/>
        <v>1477.071127522514</v>
      </c>
      <c r="S33" s="5">
        <f>SUM($Q$7:$Q33)/T33</f>
        <v>2406739.695185184</v>
      </c>
      <c r="T33" s="18">
        <v>27</v>
      </c>
      <c r="U33" s="138">
        <f>B33</f>
        <v>45579</v>
      </c>
      <c r="V33" s="131"/>
      <c r="W33" s="105"/>
      <c r="X33" s="167" t="e">
        <f>AVERAGE(W33:W41)</f>
        <v>#DIV/0!</v>
      </c>
      <c r="Y33" s="156">
        <f t="shared" si="13"/>
        <v>-3145405</v>
      </c>
      <c r="Z33" s="217">
        <f>AVERAGE(Y33:Y41)</f>
        <v>-3145404.777777778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2271605.2957142848</v>
      </c>
      <c r="P34" s="7">
        <f t="shared" si="5"/>
        <v>63604948.279999971</v>
      </c>
      <c r="Q34" s="164">
        <f>Q33+N34</f>
        <v>3185296.51</v>
      </c>
      <c r="R34" s="29">
        <f t="shared" si="1"/>
        <v>1494.1360597239996</v>
      </c>
      <c r="S34" s="5">
        <f>SUM($Q$7:$Q34)/T34</f>
        <v>2434545.2957142848</v>
      </c>
      <c r="T34" s="18">
        <v>28</v>
      </c>
      <c r="U34" s="138">
        <f>B33+8</f>
        <v>45587</v>
      </c>
      <c r="V34" s="131"/>
      <c r="W34" s="105"/>
      <c r="X34" s="167"/>
      <c r="Y34" s="156">
        <f t="shared" si="13"/>
        <v>-3145405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/>
      <c r="E35" s="87"/>
      <c r="F35" s="23"/>
      <c r="G35" s="26">
        <f t="shared" ref="G35:G37" si="18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2297493.2686206885</v>
      </c>
      <c r="P35" s="7">
        <f t="shared" si="5"/>
        <v>66627304.789999969</v>
      </c>
      <c r="Q35" s="164">
        <f>Q34+N35</f>
        <v>3185296.51</v>
      </c>
      <c r="R35" s="29">
        <f t="shared" si="1"/>
        <v>1510.0247137723634</v>
      </c>
      <c r="S35" s="5">
        <f>SUM($Q$7:$Q35)/T35+1</f>
        <v>2460434.2686206889</v>
      </c>
      <c r="T35" s="18">
        <v>29</v>
      </c>
      <c r="U35" s="4"/>
      <c r="V35" s="131"/>
      <c r="W35" s="105"/>
      <c r="X35" s="167"/>
      <c r="Y35" s="156">
        <f>Y34-K35-L35+1</f>
        <v>-3145404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2321655.4099999988</v>
      </c>
      <c r="P36" s="7">
        <f t="shared" si="5"/>
        <v>69649662.299999967</v>
      </c>
      <c r="Q36" s="164">
        <f>Q35+N36+1</f>
        <v>3185297.51</v>
      </c>
      <c r="R36" s="29">
        <f t="shared" si="1"/>
        <v>1524.8535718669445</v>
      </c>
      <c r="S36" s="5">
        <f>SUM($Q$7:$Q36)/T36+1</f>
        <v>2484596.4099999992</v>
      </c>
      <c r="T36" s="18">
        <v>30</v>
      </c>
      <c r="U36" s="4"/>
      <c r="V36" s="136"/>
      <c r="W36" s="105"/>
      <c r="X36" s="167"/>
      <c r="Y36" s="156">
        <f>Y35-K36-L36-1</f>
        <v>-3145405</v>
      </c>
      <c r="Z36" s="217"/>
      <c r="AD36" s="1"/>
      <c r="AE36" s="1"/>
    </row>
    <row r="37" spans="2:31">
      <c r="B37" s="116">
        <v>45583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2344258.7358064507</v>
      </c>
      <c r="P37" s="7">
        <f t="shared" si="5"/>
        <v>72672020.809999973</v>
      </c>
      <c r="Q37" s="164">
        <f>Q36+N37+1</f>
        <v>3185298.51</v>
      </c>
      <c r="R37" s="29">
        <f t="shared" si="1"/>
        <v>1538.7257492368058</v>
      </c>
      <c r="S37" s="5">
        <f>SUM($Q$7:$Q37)/T37+1</f>
        <v>2507199.7358064512</v>
      </c>
      <c r="T37" s="18">
        <v>31</v>
      </c>
      <c r="U37" s="27"/>
      <c r="V37" s="137"/>
      <c r="W37" s="105"/>
      <c r="X37" s="167"/>
      <c r="Y37" s="156">
        <f t="shared" si="13"/>
        <v>-3145405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2365449.3537499993</v>
      </c>
      <c r="P38" s="7">
        <f t="shared" si="5"/>
        <v>75694379.319999978</v>
      </c>
      <c r="Q38" s="164">
        <f t="shared" si="17"/>
        <v>3185298.51</v>
      </c>
      <c r="R38" s="29">
        <f t="shared" si="1"/>
        <v>1551.7303017982078</v>
      </c>
      <c r="S38" s="5">
        <f>SUM($Q$7:$Q38)/T38</f>
        <v>2528389.3537499998</v>
      </c>
      <c r="T38" s="18">
        <v>32</v>
      </c>
      <c r="U38" s="27"/>
      <c r="V38" s="137"/>
      <c r="W38" s="105"/>
      <c r="X38" s="167"/>
      <c r="Y38" s="156">
        <f t="shared" si="13"/>
        <v>-3145405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2385355.6918181814</v>
      </c>
      <c r="P39" s="7">
        <f t="shared" si="5"/>
        <v>78716737.829999983</v>
      </c>
      <c r="Q39" s="164">
        <f t="shared" si="17"/>
        <v>3185298.51</v>
      </c>
      <c r="R39" s="29">
        <f t="shared" si="1"/>
        <v>1563.9472761864379</v>
      </c>
      <c r="S39" s="5">
        <f>SUM($Q$7:$Q39)/T39</f>
        <v>2548295.6918181819</v>
      </c>
      <c r="T39" s="18">
        <v>33</v>
      </c>
      <c r="U39" s="27"/>
      <c r="V39" s="137"/>
      <c r="W39" s="105"/>
      <c r="X39" s="167"/>
      <c r="Y39" s="156">
        <f t="shared" si="13"/>
        <v>-3145405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2404091.0099999998</v>
      </c>
      <c r="P40" s="7">
        <f t="shared" si="5"/>
        <v>81739094.339999989</v>
      </c>
      <c r="Q40" s="164">
        <f>Q39+N40-2</f>
        <v>3185296.51</v>
      </c>
      <c r="R40" s="29">
        <f t="shared" si="1"/>
        <v>1575.4449551982325</v>
      </c>
      <c r="S40" s="5">
        <f>SUM($Q$7:$Q40)/T40-1</f>
        <v>2567030.0100000002</v>
      </c>
      <c r="T40" s="18">
        <v>34</v>
      </c>
      <c r="U40" s="138"/>
      <c r="V40" s="131"/>
      <c r="W40" s="105"/>
      <c r="X40" s="167"/>
      <c r="Y40" s="156">
        <f t="shared" si="13"/>
        <v>-3145405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2421755.7385714282</v>
      </c>
      <c r="P41" s="7">
        <f t="shared" si="5"/>
        <v>84761450.849999994</v>
      </c>
      <c r="Q41" s="164">
        <f>Q40+N41</f>
        <v>3185296.51</v>
      </c>
      <c r="R41" s="29">
        <f t="shared" si="1"/>
        <v>1586.2868163565906</v>
      </c>
      <c r="S41" s="5">
        <f>SUM($Q$7:$Q41)/T41</f>
        <v>2584695.7385714287</v>
      </c>
      <c r="T41" s="18">
        <v>35</v>
      </c>
      <c r="U41" s="138"/>
      <c r="V41" s="131"/>
      <c r="W41" s="105"/>
      <c r="X41" s="167"/>
      <c r="Y41" s="156">
        <f>Y40-K41-L41+1</f>
        <v>-3145404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25"/>
  <sheetViews>
    <sheetView topLeftCell="A5293" workbookViewId="0">
      <selection activeCell="D5325" sqref="D5325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3"/>
  <sheetViews>
    <sheetView workbookViewId="0">
      <pane ySplit="1" topLeftCell="A200" activePane="bottomLeft" state="frozen"/>
      <selection activeCell="X30" sqref="X30"/>
      <selection pane="bottomLeft" activeCell="E244" sqref="E24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51</vt:i4>
      </vt:variant>
      <vt:variant>
        <vt:lpstr>Named Ranges</vt:lpstr>
      </vt:variant>
      <vt:variant>
        <vt:i4>50</vt:i4>
      </vt:variant>
    </vt:vector>
  </HeadingPairs>
  <TitlesOfParts>
    <vt:vector size="10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2024-09-25T09:27:05Z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